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27795" windowHeight="12345"/>
  </bookViews>
  <sheets>
    <sheet name="Приложение 1" sheetId="3" r:id="rId1"/>
  </sheets>
  <externalReferences>
    <externalReference r:id="rId2"/>
  </externalReferences>
  <definedNames>
    <definedName name="_GoBack" localSheetId="0">#REF!</definedName>
    <definedName name="_GoBack">#REF!</definedName>
    <definedName name="F" localSheetId="0">#REF!</definedName>
    <definedName name="F">#REF!</definedName>
    <definedName name="апрель" localSheetId="0">#REF!</definedName>
    <definedName name="апрель">#REF!</definedName>
    <definedName name="в" localSheetId="0">#REF!</definedName>
    <definedName name="в">#REF!</definedName>
    <definedName name="гбу">[1]факт!$B$10:$C$120</definedName>
    <definedName name="П" localSheetId="0">#REF!</definedName>
    <definedName name="П">#REF!</definedName>
    <definedName name="п1" localSheetId="0">#REF!</definedName>
    <definedName name="п1">#REF!</definedName>
    <definedName name="п10" localSheetId="0">#REF!</definedName>
    <definedName name="п10">#REF!</definedName>
    <definedName name="п2" localSheetId="0">#REF!</definedName>
    <definedName name="п2">#REF!</definedName>
    <definedName name="п3" localSheetId="0">#REF!</definedName>
    <definedName name="п3">#REF!</definedName>
    <definedName name="п4" localSheetId="0">#REF!</definedName>
    <definedName name="п4">#REF!</definedName>
    <definedName name="п5" localSheetId="0">#REF!</definedName>
    <definedName name="п5">#REF!</definedName>
    <definedName name="п6" localSheetId="0">#REF!</definedName>
    <definedName name="п6">#REF!</definedName>
    <definedName name="п7" localSheetId="0">#REF!</definedName>
    <definedName name="п7">#REF!</definedName>
    <definedName name="п8" localSheetId="0">#REF!</definedName>
    <definedName name="п8">#REF!</definedName>
    <definedName name="п9" localSheetId="0">#REF!</definedName>
    <definedName name="п9">#REF!</definedName>
    <definedName name="пп" localSheetId="0">#REF!</definedName>
    <definedName name="пп">#REF!</definedName>
    <definedName name="пр1" localSheetId="0">#REF!</definedName>
    <definedName name="пр1">#REF!</definedName>
    <definedName name="пр2" localSheetId="0">#REF!</definedName>
    <definedName name="пр2">#REF!</definedName>
    <definedName name="пр3" localSheetId="0">#REF!</definedName>
    <definedName name="пр3">#REF!</definedName>
    <definedName name="пр4" localSheetId="0">#REF!</definedName>
    <definedName name="пр4">#REF!</definedName>
    <definedName name="про" localSheetId="0">#REF!</definedName>
    <definedName name="про">#REF!</definedName>
    <definedName name="ф" localSheetId="0">#REF!</definedName>
    <definedName name="ф">#REF!</definedName>
    <definedName name="фф" localSheetId="0">#REF!</definedName>
    <definedName name="фф">#REF!</definedName>
    <definedName name="ы" localSheetId="0">#REF!</definedName>
    <definedName name="ы">#REF!</definedName>
    <definedName name="э" localSheetId="0">#REF!</definedName>
    <definedName name="э">#REF!</definedName>
    <definedName name="эжд" localSheetId="0">#REF!</definedName>
    <definedName name="эжд">#REF!</definedName>
    <definedName name="ю" localSheetId="0">#REF!</definedName>
    <definedName name="ю">#REF!</definedName>
  </definedNames>
  <calcPr calcId="145621"/>
</workbook>
</file>

<file path=xl/calcChain.xml><?xml version="1.0" encoding="utf-8"?>
<calcChain xmlns="http://schemas.openxmlformats.org/spreadsheetml/2006/main">
  <c r="D49" i="3"/>
  <c r="D45"/>
  <c r="D30"/>
  <c r="D22"/>
</calcChain>
</file>

<file path=xl/sharedStrings.xml><?xml version="1.0" encoding="utf-8"?>
<sst xmlns="http://schemas.openxmlformats.org/spreadsheetml/2006/main" count="102" uniqueCount="51">
  <si>
    <t>УЗИ сердечно-сосудистой системы</t>
  </si>
  <si>
    <t>ЭКО</t>
  </si>
  <si>
    <t xml:space="preserve">В условиях круглосуточного стационара   </t>
  </si>
  <si>
    <t xml:space="preserve">В условиях дневного  стационара   </t>
  </si>
  <si>
    <t>посещения</t>
  </si>
  <si>
    <t>случаи лечения</t>
  </si>
  <si>
    <t>ГБУ РД "Республиканский онкологический центр"</t>
  </si>
  <si>
    <t>ГБУ РД "Научно-клиническое объединение "Дагестанский центр грудной хирургии"</t>
  </si>
  <si>
    <t>Вид медицинской помощи</t>
  </si>
  <si>
    <t>единица изм.объема</t>
  </si>
  <si>
    <t xml:space="preserve">Объемы медицинской помощи </t>
  </si>
  <si>
    <t>х</t>
  </si>
  <si>
    <t/>
  </si>
  <si>
    <t>комп/посещение</t>
  </si>
  <si>
    <t>Консультативная поликлиника</t>
  </si>
  <si>
    <t>посещений</t>
  </si>
  <si>
    <t>Школа сахарного диабета</t>
  </si>
  <si>
    <t>Стоматология</t>
  </si>
  <si>
    <t>Акушерство-гинекология</t>
  </si>
  <si>
    <t>Неотложная медицинская помощь всего, из них</t>
  </si>
  <si>
    <t>ФАП и ФП (неотложная медицинская помощь)</t>
  </si>
  <si>
    <t>стоматология (неотложная медицинская помощь)</t>
  </si>
  <si>
    <t>Обращение по заболеванию  (сумма строк от 2.3.1. до 2.3.13.)</t>
  </si>
  <si>
    <t>обращения</t>
  </si>
  <si>
    <t>Обращение к специалистам за счет ПДН</t>
  </si>
  <si>
    <t>ФАП и ФП (без неотложной медицинской помощи)</t>
  </si>
  <si>
    <t>Акушество-гинекология</t>
  </si>
  <si>
    <t xml:space="preserve">Компьютерная томография </t>
  </si>
  <si>
    <t>исследования</t>
  </si>
  <si>
    <t xml:space="preserve">Магнитно-резонансная томография 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</si>
  <si>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</si>
  <si>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</si>
  <si>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</si>
  <si>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COVID-19</t>
  </si>
  <si>
    <t>Гемодиализ</t>
  </si>
  <si>
    <t>Диспансерное наблюдение взрослого населения</t>
  </si>
  <si>
    <t>Круглосуточный стационар ( сумма строк 3.1.+3.2.+3.3.)</t>
  </si>
  <si>
    <t>госпитализации</t>
  </si>
  <si>
    <t>Специализированная медицинская помощь (иные профили)</t>
  </si>
  <si>
    <t>По профилю "онкология"</t>
  </si>
  <si>
    <t xml:space="preserve">ВМП </t>
  </si>
  <si>
    <t>Дневной стационар (сумма строк 4.1.+4.2.+4.3.)</t>
  </si>
  <si>
    <t>случаи</t>
  </si>
  <si>
    <t>Медицинская реабилитация (сумма строк 5.1.+5.2.+5.3.)</t>
  </si>
  <si>
    <t xml:space="preserve">в амбулаторных условиях </t>
  </si>
  <si>
    <t>Всего МП (сумма строк 1+2+3+4+5)</t>
  </si>
  <si>
    <t>Установлено (на год)</t>
  </si>
  <si>
    <t>Исполнено (7 месяцев 2023г)</t>
  </si>
  <si>
    <t xml:space="preserve">Посещение с профилактической и иными целями  </t>
  </si>
  <si>
    <t>Приложение 1</t>
  </si>
  <si>
    <t>Установлено (на год) с 16.08.2023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</si>
</sst>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8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7" fillId="0" borderId="0"/>
  </cellStyleXfs>
  <cellXfs count="41">
    <xf numFmtId="0" fontId="0" fillId="0" borderId="0" xfId="0"/>
    <xf numFmtId="0" fontId="7" fillId="0" borderId="0" xfId="4" applyNumberFormat="1" applyFont="1" applyFill="1" applyBorder="1" applyAlignment="1" applyProtection="1">
      <alignment horizontal="center"/>
    </xf>
    <xf numFmtId="0" fontId="9" fillId="0" borderId="0" xfId="4" applyNumberFormat="1" applyFont="1" applyFill="1" applyBorder="1" applyAlignment="1" applyProtection="1">
      <alignment horizontal="left" vertical="top"/>
    </xf>
    <xf numFmtId="0" fontId="9" fillId="0" borderId="0" xfId="4" applyNumberFormat="1" applyFont="1" applyFill="1" applyBorder="1" applyAlignment="1" applyProtection="1">
      <alignment horizontal="center"/>
    </xf>
    <xf numFmtId="0" fontId="7" fillId="0" borderId="0" xfId="4" applyNumberFormat="1" applyFont="1" applyFill="1" applyBorder="1" applyProtection="1"/>
    <xf numFmtId="0" fontId="11" fillId="0" borderId="1" xfId="4" applyNumberFormat="1" applyFont="1" applyFill="1" applyBorder="1" applyAlignment="1" applyProtection="1">
      <alignment horizontal="center" vertical="center"/>
    </xf>
    <xf numFmtId="0" fontId="11" fillId="0" borderId="0" xfId="4" applyNumberFormat="1" applyFont="1" applyFill="1" applyBorder="1" applyAlignment="1" applyProtection="1">
      <alignment horizontal="center" vertical="center"/>
    </xf>
    <xf numFmtId="3" fontId="4" fillId="0" borderId="2" xfId="1" applyNumberFormat="1" applyFont="1" applyFill="1" applyBorder="1" applyAlignment="1" applyProtection="1">
      <alignment horizontal="center" vertical="center" wrapText="1"/>
    </xf>
    <xf numFmtId="0" fontId="11" fillId="0" borderId="2" xfId="4" applyNumberFormat="1" applyFont="1" applyFill="1" applyBorder="1" applyAlignment="1" applyProtection="1">
      <alignment horizontal="center" vertical="center" wrapText="1"/>
    </xf>
    <xf numFmtId="0" fontId="4" fillId="0" borderId="2" xfId="23" applyNumberFormat="1" applyFont="1" applyFill="1" applyBorder="1" applyAlignment="1" applyProtection="1">
      <alignment horizontal="center" vertical="center" wrapText="1"/>
    </xf>
    <xf numFmtId="0" fontId="5" fillId="0" borderId="2" xfId="4" applyNumberFormat="1" applyFont="1" applyFill="1" applyBorder="1" applyAlignment="1" applyProtection="1">
      <alignment horizontal="center" vertical="center" wrapText="1"/>
    </xf>
    <xf numFmtId="4" fontId="5" fillId="0" borderId="2" xfId="4" applyNumberFormat="1" applyFont="1" applyFill="1" applyBorder="1" applyAlignment="1" applyProtection="1">
      <alignment horizontal="center" vertical="center" wrapText="1"/>
    </xf>
    <xf numFmtId="0" fontId="12" fillId="0" borderId="2" xfId="4" applyNumberFormat="1" applyFont="1" applyFill="1" applyBorder="1" applyAlignment="1" applyProtection="1">
      <alignment horizontal="left" vertical="center" wrapText="1"/>
    </xf>
    <xf numFmtId="0" fontId="12" fillId="0" borderId="2" xfId="4" applyNumberFormat="1" applyFont="1" applyFill="1" applyBorder="1" applyAlignment="1" applyProtection="1">
      <alignment horizontal="center" vertical="center" wrapText="1"/>
    </xf>
    <xf numFmtId="4" fontId="11" fillId="0" borderId="2" xfId="4" applyNumberFormat="1" applyFont="1" applyFill="1" applyBorder="1" applyAlignment="1" applyProtection="1">
      <alignment horizontal="center" vertical="center" wrapText="1"/>
    </xf>
    <xf numFmtId="3" fontId="5" fillId="0" borderId="2" xfId="4" applyNumberFormat="1" applyFont="1" applyFill="1" applyBorder="1" applyAlignment="1" applyProtection="1">
      <alignment horizontal="center" vertical="center" wrapText="1"/>
    </xf>
    <xf numFmtId="3" fontId="11" fillId="0" borderId="2" xfId="4" applyNumberFormat="1" applyFont="1" applyFill="1" applyBorder="1" applyAlignment="1" applyProtection="1">
      <alignment horizontal="center" vertical="center" wrapText="1"/>
    </xf>
    <xf numFmtId="0" fontId="7" fillId="0" borderId="0" xfId="4" applyNumberFormat="1" applyFont="1" applyFill="1" applyBorder="1" applyAlignment="1" applyProtection="1">
      <alignment horizontal="left" vertical="top"/>
    </xf>
    <xf numFmtId="0" fontId="11" fillId="0" borderId="0" xfId="4" applyNumberFormat="1" applyFont="1" applyFill="1" applyBorder="1" applyAlignment="1" applyProtection="1">
      <alignment horizontal="left" vertical="top"/>
    </xf>
    <xf numFmtId="0" fontId="11" fillId="0" borderId="0" xfId="4" applyNumberFormat="1" applyFont="1" applyFill="1" applyBorder="1" applyAlignment="1" applyProtection="1">
      <alignment horizontal="left" vertical="center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top"/>
    </xf>
    <xf numFmtId="0" fontId="1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3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3" fontId="11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top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10" fillId="0" borderId="0" xfId="4" applyNumberFormat="1" applyFont="1" applyFill="1" applyBorder="1" applyAlignment="1" applyProtection="1">
      <alignment horizontal="left" vertical="center"/>
    </xf>
    <xf numFmtId="0" fontId="10" fillId="0" borderId="0" xfId="4" applyNumberFormat="1" applyFont="1" applyFill="1" applyBorder="1" applyAlignment="1" applyProtection="1">
      <alignment horizontal="center" vertical="center"/>
    </xf>
    <xf numFmtId="0" fontId="4" fillId="0" borderId="4" xfId="4" applyNumberFormat="1" applyFont="1" applyFill="1" applyBorder="1" applyAlignment="1" applyProtection="1">
      <alignment horizontal="center" vertical="center" wrapText="1"/>
    </xf>
    <xf numFmtId="0" fontId="4" fillId="0" borderId="5" xfId="4" applyNumberFormat="1" applyFont="1" applyFill="1" applyBorder="1" applyAlignment="1" applyProtection="1">
      <alignment horizontal="center" vertical="center" wrapText="1"/>
    </xf>
  </cellXfs>
  <cellStyles count="24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4 2" xfId="5"/>
    <cellStyle name="Обычный 6" xfId="6"/>
    <cellStyle name="Обычный 7" xfId="7"/>
    <cellStyle name="Обычный 8" xfId="8"/>
    <cellStyle name="Обычный 9" xfId="9"/>
    <cellStyle name="Процентный 2" xfId="10"/>
    <cellStyle name="Финансовый 2" xfId="11"/>
    <cellStyle name="Финансовый 2 2" xfId="12"/>
    <cellStyle name="Финансовый 3" xfId="13"/>
    <cellStyle name="Финансовый 3 2" xfId="14"/>
    <cellStyle name="Финансовый 3 3" xfId="15"/>
    <cellStyle name="Финансовый 4" xfId="16"/>
    <cellStyle name="Финансовый 5" xfId="17"/>
    <cellStyle name="Финансовый 6" xfId="18"/>
    <cellStyle name="Финансовый 6 2" xfId="19"/>
    <cellStyle name="Финансовый 7" xfId="20"/>
    <cellStyle name="Финансовый 7 2" xfId="21"/>
    <cellStyle name="Финансовый 8" xfId="22"/>
    <cellStyle name="Финансовый 9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.Abdurahman/Downloads/&#1055;&#1088;&#1080;&#1083;&#1086;&#1078;&#1077;&#1085;&#1080;&#1103;%20&#1082;%20&#1055;&#1088;&#1086;&#1090;&#1086;&#1082;&#1086;&#1083;&#1091;%201-22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акт"/>
      <sheetName val="Прил №1"/>
      <sheetName val="Прил №2"/>
      <sheetName val="Прил №3"/>
      <sheetName val="Прил №4"/>
      <sheetName val="Прил №5"/>
      <sheetName val="Прил №6"/>
      <sheetName val="Прил №7"/>
      <sheetName val="Прил №8"/>
      <sheetName val="Прил №9"/>
      <sheetName val="Прил №10"/>
      <sheetName val="Прил №11"/>
      <sheetName val="Прил №12"/>
      <sheetName val="Прил №13"/>
      <sheetName val="Прил №14"/>
      <sheetName val="Прил №15"/>
      <sheetName val="Прил №16"/>
      <sheetName val="Прил №17"/>
      <sheetName val="Прил №18"/>
      <sheetName val="Прил №19"/>
      <sheetName val="Прил №20"/>
      <sheetName val="Прил №21"/>
      <sheetName val="Прил №22"/>
    </sheetNames>
    <sheetDataSet>
      <sheetData sheetId="0">
        <row r="10">
          <cell r="B10" t="str">
            <v>ГБУ РД "Агульская ЦРБ"</v>
          </cell>
          <cell r="C10" t="str">
            <v>053101</v>
          </cell>
        </row>
        <row r="11">
          <cell r="B11" t="str">
            <v>ГБУ РД "Акушинская ЦРБ"</v>
          </cell>
          <cell r="C11" t="str">
            <v>053201</v>
          </cell>
        </row>
        <row r="12">
          <cell r="B12" t="str">
            <v>ГБУ РД "Ахвахская ЦРБ"</v>
          </cell>
          <cell r="C12" t="str">
            <v>053301</v>
          </cell>
        </row>
        <row r="13">
          <cell r="B13" t="str">
            <v>ГБУ РД "Ахтынская ЦРБ"</v>
          </cell>
          <cell r="C13" t="str">
            <v>053401</v>
          </cell>
        </row>
        <row r="14">
          <cell r="B14" t="str">
            <v>ГБУ РД "Бабаюртовская ЦРБ"</v>
          </cell>
          <cell r="C14" t="str">
            <v>051301</v>
          </cell>
        </row>
        <row r="15">
          <cell r="B15" t="str">
            <v>ЦРБ Бежтинского участка</v>
          </cell>
          <cell r="C15" t="str">
            <v>054901</v>
          </cell>
        </row>
        <row r="16">
          <cell r="B16" t="str">
            <v>ГБУ РД "Ботлихская ЦРБ"</v>
          </cell>
          <cell r="C16" t="str">
            <v>053501</v>
          </cell>
        </row>
        <row r="17">
          <cell r="B17" t="str">
            <v>ГБУ РД "Буйнакская ЦРБ"</v>
          </cell>
          <cell r="C17" t="str">
            <v>052310</v>
          </cell>
        </row>
        <row r="18">
          <cell r="B18" t="str">
            <v>ГБУ РД "Гергебильская ЦРБ"</v>
          </cell>
          <cell r="C18" t="str">
            <v>053601</v>
          </cell>
        </row>
        <row r="19">
          <cell r="B19" t="str">
            <v>ГБУ РД "Гумбетовская ЦРБ"</v>
          </cell>
          <cell r="C19" t="str">
            <v>053701</v>
          </cell>
        </row>
        <row r="20">
          <cell r="B20" t="str">
            <v>ГБУ РД "Гунибская ЦРБ"</v>
          </cell>
          <cell r="C20" t="str">
            <v>053801</v>
          </cell>
        </row>
        <row r="21">
          <cell r="B21" t="str">
            <v>ГБУ РД "Дахадаевская ЦРБ"</v>
          </cell>
          <cell r="C21" t="str">
            <v>053901</v>
          </cell>
        </row>
        <row r="22">
          <cell r="B22" t="str">
            <v>ГБУ РД "Дербентская ЦРБ"</v>
          </cell>
          <cell r="C22" t="str">
            <v>051932</v>
          </cell>
        </row>
        <row r="23">
          <cell r="B23" t="str">
            <v>ГБУ РД "Белиджинская УБ"</v>
          </cell>
          <cell r="C23" t="str">
            <v>051921</v>
          </cell>
        </row>
        <row r="24">
          <cell r="B24" t="str">
            <v>ГБУ РД "Докузпаринская ЦРБ"</v>
          </cell>
          <cell r="C24" t="str">
            <v>055401</v>
          </cell>
        </row>
        <row r="25">
          <cell r="B25" t="str">
            <v>ГБУ РД "Казбековская ЦРБ"</v>
          </cell>
          <cell r="C25" t="str">
            <v>052401</v>
          </cell>
        </row>
        <row r="26">
          <cell r="B26" t="str">
            <v>ГБУ РД "Кайтагская ЦРБ"</v>
          </cell>
          <cell r="C26" t="str">
            <v>052601</v>
          </cell>
        </row>
        <row r="27">
          <cell r="B27" t="str">
            <v xml:space="preserve">ГБУ РД "Карабудахкентская ЦРБ им. С. А. Абусуева" </v>
          </cell>
          <cell r="C27" t="str">
            <v>052101</v>
          </cell>
        </row>
        <row r="28">
          <cell r="B28" t="str">
            <v>ГБУ РД "Каякентская ЦРБ"</v>
          </cell>
          <cell r="C28" t="str">
            <v>052001</v>
          </cell>
        </row>
        <row r="29">
          <cell r="B29" t="str">
            <v>ГБУ РД "Кизилюртовская ЦРБ"</v>
          </cell>
          <cell r="C29" t="str">
            <v>051801</v>
          </cell>
        </row>
        <row r="30">
          <cell r="B30" t="str">
            <v>ГБУ РД "Кизлярская ЦРБ"</v>
          </cell>
          <cell r="C30" t="str">
            <v>051414</v>
          </cell>
        </row>
        <row r="31">
          <cell r="B31" t="str">
            <v>ГБУ РД "Кулинская ЦРБ"</v>
          </cell>
          <cell r="C31" t="str">
            <v>054001</v>
          </cell>
        </row>
        <row r="32">
          <cell r="B32" t="str">
            <v>ГБУ РД "Кумторкалинская ЦРБ"</v>
          </cell>
          <cell r="C32" t="str">
            <v>055201</v>
          </cell>
        </row>
        <row r="33">
          <cell r="B33" t="str">
            <v>ГБУ РД "Курахская ЦРБ"</v>
          </cell>
          <cell r="C33" t="str">
            <v>054101</v>
          </cell>
        </row>
        <row r="34">
          <cell r="B34" t="str">
            <v>ГБУ РД "Лакская ЦРБ"</v>
          </cell>
          <cell r="C34" t="str">
            <v>054201</v>
          </cell>
        </row>
        <row r="35">
          <cell r="B35" t="str">
            <v>ГБУ РД "Левашинская ЦРБ"</v>
          </cell>
          <cell r="C35" t="str">
            <v>054301</v>
          </cell>
        </row>
        <row r="36">
          <cell r="B36" t="str">
            <v>ГБУ РД "Магарамкентская ЦРБ"</v>
          </cell>
          <cell r="C36" t="str">
            <v>052201</v>
          </cell>
        </row>
        <row r="37">
          <cell r="B37" t="str">
            <v>ГБУ РД "Новолакская ЦРБ им. Н. М. Мирзоева"</v>
          </cell>
          <cell r="C37" t="str">
            <v>052701</v>
          </cell>
        </row>
        <row r="38">
          <cell r="B38" t="str">
            <v>ГБУ РД "Новолакская РБ № 1" (Новострой)</v>
          </cell>
          <cell r="C38" t="str">
            <v>052710</v>
          </cell>
        </row>
        <row r="39">
          <cell r="B39" t="str">
            <v>ГБУ РД "Ногайская ЦРБ"</v>
          </cell>
          <cell r="C39" t="str">
            <v>051501</v>
          </cell>
        </row>
        <row r="40">
          <cell r="B40" t="str">
            <v>ГБУ РД "Рутульская ЦРБ"</v>
          </cell>
          <cell r="C40" t="str">
            <v>054401</v>
          </cell>
        </row>
        <row r="41">
          <cell r="B41" t="str">
            <v>ГБУ РД "Сергокалинская ЦРБ"</v>
          </cell>
          <cell r="C41" t="str">
            <v>052801</v>
          </cell>
        </row>
        <row r="42">
          <cell r="B42" t="str">
            <v>ГБУ РД "Сулейман-Стальская ЦРБ"</v>
          </cell>
          <cell r="C42" t="str">
            <v>052501</v>
          </cell>
        </row>
        <row r="43">
          <cell r="B43" t="str">
            <v>ГБУ РД "Табасаранская ЦРБ"</v>
          </cell>
          <cell r="C43" t="str">
            <v>052901</v>
          </cell>
        </row>
        <row r="44">
          <cell r="B44" t="str">
            <v>ГБУ РД "Тарумовская ЦРБ"</v>
          </cell>
          <cell r="C44" t="str">
            <v>051601</v>
          </cell>
        </row>
        <row r="45">
          <cell r="B45" t="str">
            <v>ГБУ РД "Тляратинская ЦРБ"</v>
          </cell>
          <cell r="C45" t="str">
            <v>054601</v>
          </cell>
        </row>
        <row r="46">
          <cell r="B46" t="str">
            <v>ГБУ РД "Унцукульская ЦРБ"</v>
          </cell>
          <cell r="C46" t="str">
            <v>054701</v>
          </cell>
        </row>
        <row r="47">
          <cell r="B47" t="str">
            <v>ГБУ РД "Хасавюртовская ЦРБ"</v>
          </cell>
          <cell r="C47" t="str">
            <v>051702</v>
          </cell>
        </row>
        <row r="48">
          <cell r="B48" t="str">
            <v>ГБУ РД "Хивская ЦРБ"</v>
          </cell>
          <cell r="C48" t="str">
            <v>053001</v>
          </cell>
        </row>
        <row r="49">
          <cell r="B49" t="str">
            <v>ГБУ РД "Хунзахская ЦРБ"</v>
          </cell>
          <cell r="C49" t="str">
            <v>054801</v>
          </cell>
        </row>
        <row r="50">
          <cell r="B50" t="str">
            <v>ГБУ РД "Цумадинская ЦРБ"</v>
          </cell>
          <cell r="C50" t="str">
            <v>055001</v>
          </cell>
        </row>
        <row r="51">
          <cell r="B51" t="str">
            <v>ГБУ РД "Цунтинская ЦРБ"</v>
          </cell>
          <cell r="C51" t="str">
            <v>055601</v>
          </cell>
        </row>
        <row r="52">
          <cell r="B52" t="str">
            <v>ГБУ РД "Чародинская ЦРБ"</v>
          </cell>
          <cell r="C52" t="str">
            <v>055101</v>
          </cell>
        </row>
        <row r="53">
          <cell r="B53" t="str">
            <v>ГБУ РД "Шамильская ЦРБ"</v>
          </cell>
          <cell r="C53" t="str">
            <v>054501</v>
          </cell>
        </row>
        <row r="54">
          <cell r="B54" t="str">
            <v>ГБУ РД "МРД №1"</v>
          </cell>
          <cell r="C54" t="str">
            <v>050140</v>
          </cell>
        </row>
        <row r="55">
          <cell r="B55" t="str">
            <v>ГБУ РД "МРД №2 им. Р. А. Каримова"</v>
          </cell>
          <cell r="C55" t="str">
            <v>050141</v>
          </cell>
        </row>
        <row r="56">
          <cell r="B56" t="str">
            <v>ГБУ РД "ДГКБ"</v>
          </cell>
          <cell r="C56" t="str">
            <v>050139</v>
          </cell>
        </row>
        <row r="57">
          <cell r="B57" t="str">
            <v>ГБУ РД "ГКБ"</v>
          </cell>
          <cell r="C57" t="str">
            <v>050138</v>
          </cell>
        </row>
        <row r="58">
          <cell r="B58" t="str">
            <v>ГБУ РД "ГЦ"</v>
          </cell>
          <cell r="C58" t="str">
            <v>050142</v>
          </cell>
        </row>
        <row r="59">
          <cell r="B59" t="str">
            <v>ГБУ РД "ДЦМ"</v>
          </cell>
          <cell r="C59" t="str">
            <v>050164</v>
          </cell>
        </row>
        <row r="60">
          <cell r="B60" t="str">
            <v>ГБУ РД "Поликлиника № 2"</v>
          </cell>
          <cell r="C60" t="str">
            <v>050148</v>
          </cell>
        </row>
        <row r="61">
          <cell r="B61" t="str">
            <v>ГБУ РД "Поликлиника № 3"</v>
          </cell>
          <cell r="C61" t="str">
            <v>050152</v>
          </cell>
        </row>
        <row r="62">
          <cell r="B62" t="str">
            <v>ГБУ РД "Поликлиника № 4"</v>
          </cell>
          <cell r="C62" t="str">
            <v>050154</v>
          </cell>
        </row>
        <row r="63">
          <cell r="B63" t="str">
            <v>ГБУ РД "Поликлиника № 5"</v>
          </cell>
          <cell r="C63" t="str">
            <v>050156</v>
          </cell>
        </row>
        <row r="64">
          <cell r="B64" t="str">
            <v>ГБУ РД "Поликлиника № 6"</v>
          </cell>
          <cell r="C64" t="str">
            <v>050160</v>
          </cell>
        </row>
        <row r="65">
          <cell r="B65" t="str">
            <v>ГБУ РД "Поликлиника № 7"</v>
          </cell>
          <cell r="C65" t="str">
            <v>050162</v>
          </cell>
        </row>
        <row r="66">
          <cell r="B66" t="str">
            <v>ГБУ РД "Поликлиника № 8"</v>
          </cell>
          <cell r="C66" t="str">
            <v>050170</v>
          </cell>
        </row>
        <row r="67">
          <cell r="B67" t="str">
            <v>ГБУ РД "Поликлиника № 9"</v>
          </cell>
          <cell r="C67" t="str">
            <v>050174</v>
          </cell>
        </row>
        <row r="68">
          <cell r="B68" t="str">
            <v>ГБУ РД "ДП № 1"</v>
          </cell>
          <cell r="C68" t="str">
            <v>050178</v>
          </cell>
        </row>
        <row r="69">
          <cell r="B69" t="str">
            <v>ГБУ РД "ДП № 2"</v>
          </cell>
          <cell r="C69" t="str">
            <v>050182</v>
          </cell>
        </row>
        <row r="70">
          <cell r="B70" t="str">
            <v>ГБУ РД "ДП № 3"</v>
          </cell>
          <cell r="C70" t="str">
            <v>050184</v>
          </cell>
        </row>
        <row r="71">
          <cell r="B71" t="str">
            <v>ГБУ РД "ДП № 5"</v>
          </cell>
          <cell r="C71" t="str">
            <v>050188</v>
          </cell>
        </row>
        <row r="72">
          <cell r="B72" t="str">
            <v>ГБУ РД "ДЦВМ и Р"</v>
          </cell>
          <cell r="C72" t="str">
            <v>050165</v>
          </cell>
        </row>
        <row r="73">
          <cell r="B73" t="str">
            <v>ГБУ РД "СП №1"</v>
          </cell>
          <cell r="C73" t="str">
            <v>05018D</v>
          </cell>
        </row>
        <row r="74">
          <cell r="B74" t="str">
            <v>ГБУ РД "ДЦМК"</v>
          </cell>
          <cell r="C74" t="str">
            <v>0501AA</v>
          </cell>
        </row>
        <row r="75">
          <cell r="B75" t="str">
            <v>ГБУ РД "Дербентская ЦГБ"</v>
          </cell>
          <cell r="C75" t="str">
            <v>050401</v>
          </cell>
        </row>
        <row r="76">
          <cell r="B76" t="str">
            <v>ГБУ РД "Дербентская МССМП"</v>
          </cell>
          <cell r="C76" t="str">
            <v>0504AA</v>
          </cell>
        </row>
        <row r="77">
          <cell r="B77" t="str">
            <v>ГБУ РД "Буйнакская ЦГБ"</v>
          </cell>
          <cell r="C77" t="str">
            <v>050501</v>
          </cell>
        </row>
        <row r="78">
          <cell r="B78" t="str">
            <v>ГБУ РД "Буйнакская МССМП"</v>
          </cell>
          <cell r="C78" t="str">
            <v>0505AA</v>
          </cell>
        </row>
        <row r="79">
          <cell r="B79" t="str">
            <v>ГБУ РД "Хасавюртовская ЦГБ им. Р. П. Аскерханова"</v>
          </cell>
          <cell r="C79" t="str">
            <v>051001</v>
          </cell>
        </row>
        <row r="80">
          <cell r="B80" t="str">
            <v>ГБУ РД 'Хасавюртовская МССМП"</v>
          </cell>
          <cell r="C80" t="str">
            <v>0510AA</v>
          </cell>
        </row>
        <row r="81">
          <cell r="B81" t="str">
            <v>ГБУ РД "ПЦ г. Хасавюрт"</v>
          </cell>
          <cell r="C81" t="str">
            <v>051025</v>
          </cell>
        </row>
        <row r="82">
          <cell r="B82" t="str">
            <v>ГБУ РД "Каспийская ЦГБ"</v>
          </cell>
          <cell r="C82" t="str">
            <v>050701</v>
          </cell>
        </row>
        <row r="83">
          <cell r="B83" t="str">
            <v>ГБУ РД "Кизлярская ЦГБ"</v>
          </cell>
          <cell r="C83" t="str">
            <v>050901</v>
          </cell>
        </row>
        <row r="84">
          <cell r="B84" t="str">
            <v>ГБУ РД "Кизлярская МССМП"</v>
          </cell>
          <cell r="C84" t="str">
            <v>0509AA</v>
          </cell>
        </row>
        <row r="85">
          <cell r="B85" t="str">
            <v>ГБУ РД "Кизилюртовская ЦГБ"</v>
          </cell>
          <cell r="C85" t="str">
            <v>050801</v>
          </cell>
        </row>
        <row r="86">
          <cell r="B86" t="str">
            <v>ГБУ РД "Кизилюртовская МССМП"</v>
          </cell>
          <cell r="C86" t="str">
            <v>0508AA</v>
          </cell>
        </row>
        <row r="87">
          <cell r="B87" t="str">
            <v>ГБУ РД "Избербашская ЦГБ"</v>
          </cell>
          <cell r="C87" t="str">
            <v>050601</v>
          </cell>
        </row>
        <row r="88">
          <cell r="B88" t="str">
            <v>ГБУ РД "Южно-Сухокумская ЦГБ"</v>
          </cell>
          <cell r="C88" t="str">
            <v>051101</v>
          </cell>
        </row>
        <row r="89">
          <cell r="B89" t="str">
            <v>ГБУ РД "ЦГБ ГО город Дагестанские Огни"</v>
          </cell>
          <cell r="C89" t="str">
            <v>051201</v>
          </cell>
        </row>
        <row r="90">
          <cell r="B90" t="str">
            <v>ГБУ РД "РКБ им. А. В. Вишневского"</v>
          </cell>
          <cell r="C90" t="str">
            <v>050101</v>
          </cell>
        </row>
        <row r="91">
          <cell r="B91" t="str">
            <v>ГБУ РД "ДРКБ им. Н М. Кураева"</v>
          </cell>
          <cell r="C91" t="str">
            <v>050104</v>
          </cell>
        </row>
        <row r="92">
          <cell r="B92" t="str">
            <v>ГБУ РД "РУЦ"</v>
          </cell>
          <cell r="C92" t="str">
            <v>050107</v>
          </cell>
        </row>
        <row r="93">
          <cell r="B93" t="str">
            <v>ГБУ РД "РОБ"</v>
          </cell>
          <cell r="C93" t="str">
            <v>050109</v>
          </cell>
        </row>
        <row r="94">
          <cell r="B94" t="str">
            <v>ГБУ РД "РОЦ"</v>
          </cell>
          <cell r="C94" t="str">
            <v>050111</v>
          </cell>
        </row>
        <row r="95">
          <cell r="B95" t="str">
            <v>ГБУ РД "РЦТО им. Н. Ц. Цахаева"</v>
          </cell>
          <cell r="C95" t="str">
            <v>050113</v>
          </cell>
        </row>
        <row r="96">
          <cell r="B96" t="str">
            <v>ГБУ РД "РКБ № 2"</v>
          </cell>
          <cell r="C96" t="str">
            <v>050115</v>
          </cell>
        </row>
        <row r="97">
          <cell r="B97" t="str">
            <v>ГБУ РД "РДПЦ"</v>
          </cell>
          <cell r="C97" t="str">
            <v>050118</v>
          </cell>
        </row>
        <row r="98">
          <cell r="B98" t="str">
            <v>ГБУ РД 'РДЦ"</v>
          </cell>
          <cell r="C98" t="str">
            <v>050130</v>
          </cell>
        </row>
        <row r="99">
          <cell r="B99" t="str">
            <v>ГБУ РД "РБВЛ"</v>
          </cell>
          <cell r="C99" t="str">
            <v>050120</v>
          </cell>
        </row>
        <row r="100">
          <cell r="B100" t="str">
            <v>ГБУ РД "РСП"</v>
          </cell>
          <cell r="C100" t="str">
            <v>050127</v>
          </cell>
        </row>
        <row r="101">
          <cell r="B101" t="str">
            <v>ГБУ РД "РДСП"</v>
          </cell>
          <cell r="C101" t="str">
            <v>050128</v>
          </cell>
        </row>
        <row r="102">
          <cell r="B102" t="str">
            <v>ГБУ РД "РЦОЗП и СМ"</v>
          </cell>
          <cell r="C102" t="str">
            <v>050129</v>
          </cell>
        </row>
        <row r="103">
          <cell r="B103" t="str">
            <v>ГБУ РД "РКД"</v>
          </cell>
          <cell r="C103" t="str">
            <v>050121</v>
          </cell>
        </row>
        <row r="104">
          <cell r="B104" t="str">
            <v>ГБУ РД "РДБВЛ им. Хайрудиновой М.А."</v>
          </cell>
          <cell r="C104" t="str">
            <v>05016F</v>
          </cell>
        </row>
        <row r="105">
          <cell r="B105" t="str">
            <v>ГБУ РД "РЦИБ и СПИД"</v>
          </cell>
          <cell r="C105" t="str">
            <v>050125</v>
          </cell>
        </row>
        <row r="106">
          <cell r="B106" t="str">
            <v>ГБУ РД "РКБСМП"</v>
          </cell>
          <cell r="C106" t="str">
            <v>05011C</v>
          </cell>
        </row>
        <row r="107">
          <cell r="B107" t="str">
            <v>ГБУ РД "РКВД"</v>
          </cell>
          <cell r="C107" t="str">
            <v>050123</v>
          </cell>
        </row>
        <row r="108">
          <cell r="B108" t="str">
            <v>ГБУ РД "НКО ДЦК и ССХ"</v>
          </cell>
          <cell r="C108" t="str">
            <v>05013S</v>
          </cell>
        </row>
        <row r="109">
          <cell r="B109" t="str">
            <v>ГБУ РД "РЦР"</v>
          </cell>
          <cell r="C109" t="str">
            <v>05011R</v>
          </cell>
        </row>
        <row r="110">
          <cell r="B110" t="str">
            <v>ГБУ РД "РЦОЗМП"</v>
          </cell>
          <cell r="C110" t="str">
            <v/>
          </cell>
        </row>
        <row r="111">
          <cell r="B111" t="str">
            <v>ГБУ РД НКО "ДЦГХ"</v>
          </cell>
          <cell r="C111" t="str">
            <v>05013J</v>
          </cell>
        </row>
        <row r="112">
          <cell r="B112" t="str">
            <v>ГБУ РД "РЦОЗСиР"</v>
          </cell>
          <cell r="C112" t="str">
            <v>05019I</v>
          </cell>
        </row>
        <row r="113">
          <cell r="B113" t="str">
            <v>ГБУ РД РДЖКС "Журавлик"</v>
          </cell>
          <cell r="C113" t="str">
            <v>05018A</v>
          </cell>
        </row>
        <row r="114">
          <cell r="B114" t="str">
            <v>ГБУ РД "РДРЦ"</v>
          </cell>
          <cell r="C114" t="str">
            <v>0501DR</v>
          </cell>
        </row>
        <row r="115">
          <cell r="B115" t="str">
            <v>ГБУ РД "РПЦ им. Омарова С-М.А"</v>
          </cell>
          <cell r="C115" t="str">
            <v>0501P0</v>
          </cell>
        </row>
        <row r="116">
          <cell r="B116" t="str">
            <v>ГУ "РПАБ"</v>
          </cell>
          <cell r="C116" t="str">
            <v>0501A3</v>
          </cell>
        </row>
        <row r="117">
          <cell r="B117" t="str">
            <v>ГБУ РД НКО "ДЦМГ"</v>
          </cell>
          <cell r="C117" t="str">
            <v>050710</v>
          </cell>
        </row>
        <row r="118">
          <cell r="B118" t="str">
            <v>ГБУ РД "Кочубейская МСЧ"</v>
          </cell>
          <cell r="C118" t="str">
            <v>051615</v>
          </cell>
        </row>
        <row r="119">
          <cell r="B119" t="str">
            <v>ГБУ РД "РДС Гуниб"</v>
          </cell>
          <cell r="C119" t="str">
            <v>053821</v>
          </cell>
        </row>
        <row r="120">
          <cell r="B120" t="str">
            <v>ГБУ РД "РДРС Ахты"</v>
          </cell>
          <cell r="C120" t="str">
            <v>053499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57"/>
  <sheetViews>
    <sheetView showZeros="0" tabSelected="1" zoomScale="85" zoomScaleNormal="85" workbookViewId="0">
      <selection activeCell="L26" sqref="L26"/>
    </sheetView>
  </sheetViews>
  <sheetFormatPr defaultRowHeight="15"/>
  <cols>
    <col min="1" max="1" width="9.140625" style="4"/>
    <col min="2" max="2" width="50.42578125" style="17" customWidth="1"/>
    <col min="3" max="4" width="20" style="17" customWidth="1"/>
    <col min="5" max="5" width="23.7109375" style="1" customWidth="1"/>
    <col min="6" max="16384" width="9.140625" style="4"/>
  </cols>
  <sheetData>
    <row r="1" spans="2:5" ht="18.75">
      <c r="B1" s="2"/>
      <c r="C1" s="2"/>
      <c r="D1" s="2"/>
      <c r="E1" s="3"/>
    </row>
    <row r="2" spans="2:5" ht="18.75">
      <c r="B2" s="37" t="s">
        <v>49</v>
      </c>
      <c r="C2" s="37"/>
      <c r="D2" s="37"/>
      <c r="E2" s="37"/>
    </row>
    <row r="3" spans="2:5" ht="18.75">
      <c r="B3" s="38"/>
      <c r="C3" s="38"/>
      <c r="D3" s="38"/>
      <c r="E3" s="38"/>
    </row>
    <row r="4" spans="2:5" ht="18.75">
      <c r="B4" s="6"/>
      <c r="C4" s="6"/>
      <c r="D4" s="6"/>
      <c r="E4" s="6"/>
    </row>
    <row r="5" spans="2:5" ht="18.75">
      <c r="B5" s="19" t="s">
        <v>7</v>
      </c>
      <c r="C5" s="6"/>
      <c r="D5" s="6"/>
      <c r="E5" s="6"/>
    </row>
    <row r="6" spans="2:5" ht="18.75">
      <c r="B6" s="6"/>
      <c r="C6" s="6"/>
      <c r="D6" s="6"/>
      <c r="E6" s="5"/>
    </row>
    <row r="7" spans="2:5" ht="39.75" customHeight="1">
      <c r="B7" s="39" t="s">
        <v>8</v>
      </c>
      <c r="C7" s="39" t="s">
        <v>9</v>
      </c>
      <c r="D7" s="33" t="s">
        <v>46</v>
      </c>
      <c r="E7" s="34" t="s">
        <v>47</v>
      </c>
    </row>
    <row r="8" spans="2:5" ht="56.25">
      <c r="B8" s="40"/>
      <c r="C8" s="40"/>
      <c r="D8" s="7" t="s">
        <v>10</v>
      </c>
      <c r="E8" s="7" t="s">
        <v>10</v>
      </c>
    </row>
    <row r="9" spans="2:5" ht="18.75">
      <c r="B9" s="8">
        <v>1</v>
      </c>
      <c r="C9" s="7">
        <v>2</v>
      </c>
      <c r="D9" s="7">
        <v>3</v>
      </c>
      <c r="E9" s="9">
        <v>5</v>
      </c>
    </row>
    <row r="10" spans="2:5" ht="37.5">
      <c r="B10" s="8" t="s">
        <v>19</v>
      </c>
      <c r="C10" s="13" t="s">
        <v>15</v>
      </c>
      <c r="D10" s="15">
        <v>250</v>
      </c>
      <c r="E10" s="11">
        <v>0</v>
      </c>
    </row>
    <row r="11" spans="2:5" ht="37.5">
      <c r="B11" s="8" t="s">
        <v>36</v>
      </c>
      <c r="C11" s="10" t="s">
        <v>37</v>
      </c>
      <c r="D11" s="15">
        <v>1546</v>
      </c>
      <c r="E11" s="16">
        <v>655</v>
      </c>
    </row>
    <row r="12" spans="2:5" ht="37.5">
      <c r="B12" s="12" t="s">
        <v>38</v>
      </c>
      <c r="C12" s="10" t="s">
        <v>37</v>
      </c>
      <c r="D12" s="15">
        <v>554</v>
      </c>
      <c r="E12" s="15">
        <v>260</v>
      </c>
    </row>
    <row r="13" spans="2:5" ht="27" customHeight="1">
      <c r="B13" s="12" t="s">
        <v>39</v>
      </c>
      <c r="C13" s="10" t="s">
        <v>37</v>
      </c>
      <c r="D13" s="15">
        <v>554</v>
      </c>
      <c r="E13" s="15">
        <v>389</v>
      </c>
    </row>
    <row r="14" spans="2:5" ht="27" customHeight="1">
      <c r="B14" s="12" t="s">
        <v>40</v>
      </c>
      <c r="C14" s="10" t="s">
        <v>37</v>
      </c>
      <c r="D14" s="15">
        <v>12</v>
      </c>
      <c r="E14" s="15">
        <v>6</v>
      </c>
    </row>
    <row r="15" spans="2:5" ht="32.25" customHeight="1">
      <c r="B15" s="8" t="s">
        <v>45</v>
      </c>
      <c r="C15" s="8"/>
      <c r="D15" s="14"/>
      <c r="E15" s="14" t="s">
        <v>11</v>
      </c>
    </row>
    <row r="17" spans="2:5" ht="18.75">
      <c r="B17" s="18" t="s">
        <v>6</v>
      </c>
    </row>
    <row r="19" spans="2:5" ht="42.75" customHeight="1">
      <c r="B19" s="35" t="s">
        <v>8</v>
      </c>
      <c r="C19" s="35" t="s">
        <v>9</v>
      </c>
      <c r="D19" s="33" t="s">
        <v>46</v>
      </c>
      <c r="E19" s="34" t="s">
        <v>50</v>
      </c>
    </row>
    <row r="20" spans="2:5" ht="56.25">
      <c r="B20" s="36"/>
      <c r="C20" s="36"/>
      <c r="D20" s="7" t="s">
        <v>10</v>
      </c>
      <c r="E20" s="7" t="s">
        <v>10</v>
      </c>
    </row>
    <row r="21" spans="2:5" ht="18.75">
      <c r="B21" s="20">
        <v>1</v>
      </c>
      <c r="C21" s="7">
        <v>2</v>
      </c>
      <c r="D21" s="9">
        <v>3</v>
      </c>
      <c r="E21" s="9">
        <v>5</v>
      </c>
    </row>
    <row r="22" spans="2:5" ht="37.5">
      <c r="B22" s="20" t="s">
        <v>48</v>
      </c>
      <c r="C22" s="22" t="s">
        <v>4</v>
      </c>
      <c r="D22" s="31">
        <f>D23</f>
        <v>19106</v>
      </c>
      <c r="E22" s="31">
        <v>19106</v>
      </c>
    </row>
    <row r="23" spans="2:5" ht="18.75">
      <c r="B23" s="26" t="s">
        <v>14</v>
      </c>
      <c r="C23" s="21" t="s">
        <v>15</v>
      </c>
      <c r="D23" s="29">
        <v>19106</v>
      </c>
      <c r="E23" s="29">
        <v>19106</v>
      </c>
    </row>
    <row r="24" spans="2:5" ht="18.75">
      <c r="B24" s="26" t="s">
        <v>16</v>
      </c>
      <c r="C24" s="23" t="s">
        <v>13</v>
      </c>
      <c r="D24" s="29">
        <v>0</v>
      </c>
      <c r="E24" s="30"/>
    </row>
    <row r="25" spans="2:5" ht="30" customHeight="1">
      <c r="B25" s="26" t="s">
        <v>17</v>
      </c>
      <c r="C25" s="21" t="s">
        <v>15</v>
      </c>
      <c r="D25" s="29">
        <v>0</v>
      </c>
      <c r="E25" s="30"/>
    </row>
    <row r="26" spans="2:5" ht="18.75">
      <c r="B26" s="26" t="s">
        <v>18</v>
      </c>
      <c r="C26" s="21" t="s">
        <v>15</v>
      </c>
      <c r="D26" s="29">
        <v>0</v>
      </c>
      <c r="E26" s="30"/>
    </row>
    <row r="27" spans="2:5" ht="37.5">
      <c r="B27" s="20" t="s">
        <v>19</v>
      </c>
      <c r="C27" s="32" t="s">
        <v>15</v>
      </c>
      <c r="D27" s="31">
        <v>0</v>
      </c>
      <c r="E27" s="31">
        <v>250</v>
      </c>
    </row>
    <row r="28" spans="2:5" ht="37.5">
      <c r="B28" s="26" t="s">
        <v>20</v>
      </c>
      <c r="C28" s="21" t="s">
        <v>15</v>
      </c>
      <c r="D28" s="29">
        <v>0</v>
      </c>
      <c r="E28" s="30"/>
    </row>
    <row r="29" spans="2:5" ht="37.5">
      <c r="B29" s="26" t="s">
        <v>21</v>
      </c>
      <c r="C29" s="21" t="s">
        <v>15</v>
      </c>
      <c r="D29" s="29">
        <v>0</v>
      </c>
      <c r="E29" s="30"/>
    </row>
    <row r="30" spans="2:5" ht="37.5">
      <c r="B30" s="20" t="s">
        <v>22</v>
      </c>
      <c r="C30" s="22" t="s">
        <v>23</v>
      </c>
      <c r="D30" s="31">
        <f>SUM(D31:D43)</f>
        <v>12237</v>
      </c>
      <c r="E30" s="31">
        <v>12237</v>
      </c>
    </row>
    <row r="31" spans="2:5" ht="37.5">
      <c r="B31" s="26" t="s">
        <v>24</v>
      </c>
      <c r="C31" s="23" t="s">
        <v>23</v>
      </c>
      <c r="D31" s="29">
        <v>0</v>
      </c>
      <c r="E31" s="30"/>
    </row>
    <row r="32" spans="2:5" ht="37.5">
      <c r="B32" s="26" t="s">
        <v>25</v>
      </c>
      <c r="C32" s="23" t="s">
        <v>23</v>
      </c>
      <c r="D32" s="29">
        <v>0</v>
      </c>
      <c r="E32" s="30"/>
    </row>
    <row r="33" spans="2:5" ht="18.75">
      <c r="B33" s="26" t="s">
        <v>14</v>
      </c>
      <c r="C33" s="23" t="s">
        <v>23</v>
      </c>
      <c r="D33" s="29">
        <v>467</v>
      </c>
      <c r="E33" s="29">
        <v>467</v>
      </c>
    </row>
    <row r="34" spans="2:5" ht="18.75">
      <c r="B34" s="26" t="s">
        <v>17</v>
      </c>
      <c r="C34" s="23" t="s">
        <v>23</v>
      </c>
      <c r="D34" s="29">
        <v>0</v>
      </c>
      <c r="E34" s="30"/>
    </row>
    <row r="35" spans="2:5" ht="27.75" customHeight="1">
      <c r="B35" s="26" t="s">
        <v>26</v>
      </c>
      <c r="C35" s="23" t="s">
        <v>23</v>
      </c>
      <c r="D35" s="29">
        <v>0</v>
      </c>
      <c r="E35" s="30"/>
    </row>
    <row r="36" spans="2:5" ht="18.75">
      <c r="B36" s="26" t="s">
        <v>27</v>
      </c>
      <c r="C36" s="21" t="s">
        <v>28</v>
      </c>
      <c r="D36" s="29">
        <v>2000</v>
      </c>
      <c r="E36" s="29">
        <v>2000</v>
      </c>
    </row>
    <row r="37" spans="2:5" ht="18.75">
      <c r="B37" s="26" t="s">
        <v>29</v>
      </c>
      <c r="C37" s="21" t="s">
        <v>28</v>
      </c>
      <c r="D37" s="29">
        <v>966</v>
      </c>
      <c r="E37" s="29">
        <v>966</v>
      </c>
    </row>
    <row r="38" spans="2:5" ht="18.75">
      <c r="B38" s="26" t="s">
        <v>0</v>
      </c>
      <c r="C38" s="21" t="s">
        <v>28</v>
      </c>
      <c r="D38" s="29">
        <v>0</v>
      </c>
      <c r="E38" s="30"/>
    </row>
    <row r="39" spans="2:5" ht="37.5">
      <c r="B39" s="26" t="s">
        <v>30</v>
      </c>
      <c r="C39" s="21" t="s">
        <v>28</v>
      </c>
      <c r="D39" s="29">
        <v>2604</v>
      </c>
      <c r="E39" s="29">
        <v>2604</v>
      </c>
    </row>
    <row r="40" spans="2:5" ht="18.75">
      <c r="B40" s="26" t="s">
        <v>31</v>
      </c>
      <c r="C40" s="21" t="s">
        <v>28</v>
      </c>
      <c r="D40" s="29">
        <v>1200</v>
      </c>
      <c r="E40" s="29">
        <v>1200</v>
      </c>
    </row>
    <row r="41" spans="2:5" ht="18.75">
      <c r="B41" s="26" t="s">
        <v>32</v>
      </c>
      <c r="C41" s="21" t="s">
        <v>28</v>
      </c>
      <c r="D41" s="29">
        <v>5000</v>
      </c>
      <c r="E41" s="29">
        <v>5000</v>
      </c>
    </row>
    <row r="42" spans="2:5" ht="18.75">
      <c r="B42" s="26" t="s">
        <v>33</v>
      </c>
      <c r="C42" s="21" t="s">
        <v>28</v>
      </c>
      <c r="D42" s="29">
        <v>0</v>
      </c>
      <c r="E42" s="30"/>
    </row>
    <row r="43" spans="2:5" ht="18.75">
      <c r="B43" s="26" t="s">
        <v>34</v>
      </c>
      <c r="C43" s="21" t="s">
        <v>23</v>
      </c>
      <c r="D43" s="29">
        <v>0</v>
      </c>
      <c r="E43" s="30"/>
    </row>
    <row r="44" spans="2:5" ht="37.5">
      <c r="B44" s="28" t="s">
        <v>35</v>
      </c>
      <c r="C44" s="23" t="s">
        <v>13</v>
      </c>
      <c r="D44" s="29">
        <v>0</v>
      </c>
      <c r="E44" s="30"/>
    </row>
    <row r="45" spans="2:5" ht="37.5">
      <c r="B45" s="20" t="s">
        <v>36</v>
      </c>
      <c r="C45" s="23" t="s">
        <v>37</v>
      </c>
      <c r="D45" s="31">
        <f>D46+D47+D48</f>
        <v>6851</v>
      </c>
      <c r="E45" s="31">
        <v>7316</v>
      </c>
    </row>
    <row r="46" spans="2:5" ht="37.5">
      <c r="B46" s="26" t="s">
        <v>38</v>
      </c>
      <c r="C46" s="23" t="s">
        <v>37</v>
      </c>
      <c r="D46" s="29">
        <v>0</v>
      </c>
      <c r="E46" s="29">
        <v>294</v>
      </c>
    </row>
    <row r="47" spans="2:5" ht="18.75">
      <c r="B47" s="26" t="s">
        <v>39</v>
      </c>
      <c r="C47" s="23" t="s">
        <v>37</v>
      </c>
      <c r="D47" s="29">
        <v>6726</v>
      </c>
      <c r="E47" s="29">
        <v>6891</v>
      </c>
    </row>
    <row r="48" spans="2:5" ht="18.75">
      <c r="B48" s="26" t="s">
        <v>40</v>
      </c>
      <c r="C48" s="23" t="s">
        <v>37</v>
      </c>
      <c r="D48" s="29">
        <v>125</v>
      </c>
      <c r="E48" s="29">
        <v>131</v>
      </c>
    </row>
    <row r="49" spans="2:5" ht="37.5">
      <c r="B49" s="20" t="s">
        <v>41</v>
      </c>
      <c r="C49" s="23" t="s">
        <v>5</v>
      </c>
      <c r="D49" s="31">
        <f>D50+D51+D52</f>
        <v>12787</v>
      </c>
      <c r="E49" s="31">
        <v>12787</v>
      </c>
    </row>
    <row r="50" spans="2:5" ht="37.5">
      <c r="B50" s="26" t="s">
        <v>38</v>
      </c>
      <c r="C50" s="23" t="s">
        <v>5</v>
      </c>
      <c r="D50" s="29">
        <v>0</v>
      </c>
      <c r="E50" s="30"/>
    </row>
    <row r="51" spans="2:5" ht="18.75">
      <c r="B51" s="26" t="s">
        <v>39</v>
      </c>
      <c r="C51" s="23" t="s">
        <v>5</v>
      </c>
      <c r="D51" s="29">
        <v>12787</v>
      </c>
      <c r="E51" s="29">
        <v>12787</v>
      </c>
    </row>
    <row r="52" spans="2:5" ht="18.75">
      <c r="B52" s="26" t="s">
        <v>1</v>
      </c>
      <c r="C52" s="21" t="s">
        <v>42</v>
      </c>
      <c r="D52" s="29">
        <v>0</v>
      </c>
      <c r="E52" s="30"/>
    </row>
    <row r="53" spans="2:5" ht="37.5">
      <c r="B53" s="20" t="s">
        <v>43</v>
      </c>
      <c r="C53" s="21" t="s">
        <v>11</v>
      </c>
      <c r="D53" s="29" t="s">
        <v>12</v>
      </c>
      <c r="E53" s="30" t="s">
        <v>12</v>
      </c>
    </row>
    <row r="54" spans="2:5" ht="37.5">
      <c r="B54" s="24" t="s">
        <v>44</v>
      </c>
      <c r="C54" s="25" t="s">
        <v>13</v>
      </c>
      <c r="D54" s="29">
        <v>0</v>
      </c>
      <c r="E54" s="30">
        <v>0</v>
      </c>
    </row>
    <row r="55" spans="2:5" ht="18.75">
      <c r="B55" s="27" t="s">
        <v>2</v>
      </c>
      <c r="C55" s="21" t="s">
        <v>37</v>
      </c>
      <c r="D55" s="29">
        <v>0</v>
      </c>
      <c r="E55" s="30">
        <v>0</v>
      </c>
    </row>
    <row r="56" spans="2:5" ht="18.75">
      <c r="B56" s="27" t="s">
        <v>3</v>
      </c>
      <c r="C56" s="21" t="s">
        <v>5</v>
      </c>
      <c r="D56" s="29">
        <v>0</v>
      </c>
      <c r="E56" s="30">
        <v>0</v>
      </c>
    </row>
    <row r="57" spans="2:5" ht="25.5" customHeight="1">
      <c r="B57" s="20" t="s">
        <v>45</v>
      </c>
      <c r="C57" s="22"/>
      <c r="D57" s="20" t="s">
        <v>11</v>
      </c>
      <c r="E57" s="20" t="s">
        <v>11</v>
      </c>
    </row>
  </sheetData>
  <mergeCells count="6">
    <mergeCell ref="B19:B20"/>
    <mergeCell ref="C19:C20"/>
    <mergeCell ref="B2:E2"/>
    <mergeCell ref="B3:E3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Усманова</dc:creator>
  <cp:lastModifiedBy>m.violetta</cp:lastModifiedBy>
  <cp:lastPrinted>2023-08-18T11:58:09Z</cp:lastPrinted>
  <dcterms:created xsi:type="dcterms:W3CDTF">2023-08-17T14:29:20Z</dcterms:created>
  <dcterms:modified xsi:type="dcterms:W3CDTF">2023-10-11T13:05:03Z</dcterms:modified>
</cp:coreProperties>
</file>